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mt20\SG-4\ZVS\Vergaben\26\09\002 PL Freianlagen Neubau Kita Herrenkrippchen\10_Vorbereitung\aktuelle Unterlagen\"/>
    </mc:Choice>
  </mc:AlternateContent>
  <xr:revisionPtr revIDLastSave="0" documentId="8_{D7A0B418-9A58-4F18-8A11-E6438ECAAE5C}" xr6:coauthVersionLast="47" xr6:coauthVersionMax="47" xr10:uidLastSave="{00000000-0000-0000-0000-000000000000}"/>
  <bookViews>
    <workbookView xWindow="-120" yWindow="-120" windowWidth="29040" windowHeight="15720" tabRatio="383" xr2:uid="{00000000-000D-0000-FFFF-FFFF00000000}"/>
  </bookViews>
  <sheets>
    <sheet name="Honorar gemäß HOAI" sheetId="1" r:id="rId1"/>
  </sheets>
  <definedNames>
    <definedName name="an_summe_angebot">'Honorar gemäß HOAI'!$G$62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F30" i="1" l="1"/>
  <c r="E30" i="1"/>
  <c r="G30" i="1" l="1"/>
  <c r="G37" i="1" l="1"/>
  <c r="G36" i="1"/>
  <c r="G38" i="1" l="1"/>
  <c r="G43" i="1" l="1"/>
  <c r="G44" i="1" s="1"/>
  <c r="G50" i="1" s="1"/>
  <c r="G53" i="1" l="1"/>
  <c r="G54" i="1" s="1"/>
  <c r="G55" i="1" s="1"/>
</calcChain>
</file>

<file path=xl/sharedStrings.xml><?xml version="1.0" encoding="utf-8"?>
<sst xmlns="http://schemas.openxmlformats.org/spreadsheetml/2006/main" count="65" uniqueCount="64">
  <si>
    <t>v.H.-Satz</t>
  </si>
  <si>
    <t>Nebenkosten</t>
  </si>
  <si>
    <t>1.</t>
  </si>
  <si>
    <t>Honorarangebot</t>
  </si>
  <si>
    <t>Diese Schätzung ist nicht verbindlich, sondern dient nur als Orientierungshilfe.</t>
  </si>
  <si>
    <t>Die anrechenbaren Kosten betragen voraussichtlich:</t>
  </si>
  <si>
    <t>1.1</t>
  </si>
  <si>
    <r>
      <t>(</t>
    </r>
    <r>
      <rPr>
        <sz val="11"/>
        <rFont val="Arial"/>
        <family val="2"/>
      </rPr>
      <t>Blaue Felder</t>
    </r>
    <r>
      <rPr>
        <sz val="11"/>
        <color theme="1"/>
        <rFont val="Arial"/>
        <family val="2"/>
      </rPr>
      <t xml:space="preserve"> sind von der Vergabestelle, </t>
    </r>
    <r>
      <rPr>
        <sz val="11"/>
        <rFont val="Arial"/>
        <family val="2"/>
      </rPr>
      <t>gelbe</t>
    </r>
    <r>
      <rPr>
        <sz val="11"/>
        <color theme="1"/>
        <rFont val="Arial"/>
        <family val="2"/>
      </rPr>
      <t xml:space="preserve"> vom Bieter auszufüllen)</t>
    </r>
  </si>
  <si>
    <r>
      <t xml:space="preserve">Ich/Wir biete(n) die Ausführung der beschriebenen Leistungen </t>
    </r>
    <r>
      <rPr>
        <b/>
        <sz val="11"/>
        <rFont val="Arial"/>
        <family val="2"/>
      </rPr>
      <t>wie folgt</t>
    </r>
    <r>
      <rPr>
        <b/>
        <sz val="11"/>
        <color theme="1"/>
        <rFont val="Arial"/>
        <family val="2"/>
      </rPr>
      <t xml:space="preserve"> an:</t>
    </r>
  </si>
  <si>
    <t>Honorarsatz</t>
  </si>
  <si>
    <t xml:space="preserve">Ab- bzw. Zuschlag zum Honorar für Grundleistungen </t>
  </si>
  <si>
    <t>Honorar gemäß der Verordnung über die Honorare für Architekten- und Ingenieurleistungen (HOAI) in der zur Zeit des Zuschlages gültigen Fassung</t>
  </si>
  <si>
    <t>Abweichung vom Basissatz</t>
  </si>
  <si>
    <t>nicht eindeutige Angaben führen zum Ausschluss des Angebots</t>
  </si>
  <si>
    <t>1.2.</t>
  </si>
  <si>
    <t>Grundleistungen</t>
  </si>
  <si>
    <t>Angebot (%)</t>
  </si>
  <si>
    <t>Honorar gesamt (€)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</si>
  <si>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</si>
  <si>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</si>
  <si>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</si>
  <si>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</si>
  <si>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</si>
  <si>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</si>
  <si>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Nettohonorar Grundleistungen</t>
  </si>
  <si>
    <t>Angebot (€)</t>
  </si>
  <si>
    <t>Angebot (v.H.-Satz)</t>
  </si>
  <si>
    <t>Abschlag</t>
  </si>
  <si>
    <t>Zuschlag</t>
  </si>
  <si>
    <t>Zwischensumme Nebenkosten</t>
  </si>
  <si>
    <t>Angebotsendpreis</t>
  </si>
  <si>
    <t>Umsatzsteuer</t>
  </si>
  <si>
    <t>Gesamthonorar (brutto)</t>
  </si>
  <si>
    <r>
      <t xml:space="preserve">als absoluter Betrag </t>
    </r>
    <r>
      <rPr>
        <b/>
        <i/>
        <u/>
        <sz val="9"/>
        <color theme="1"/>
        <rFont val="Arial"/>
        <family val="2"/>
      </rPr>
      <t>oder</t>
    </r>
    <r>
      <rPr>
        <i/>
        <sz val="9"/>
        <color theme="1"/>
        <rFont val="Arial"/>
        <family val="2"/>
      </rPr>
      <t xml:space="preserve"> als Prozentsatz auf Grundleistungen</t>
    </r>
  </si>
  <si>
    <t>Vertrag</t>
  </si>
  <si>
    <r>
      <t xml:space="preserve">* Die Nebenkosten werden auf Netto-Grundhonorar zzgl. Zu-/Abschlag </t>
    </r>
    <r>
      <rPr>
        <b/>
        <sz val="10"/>
        <rFont val="Arial"/>
        <family val="2"/>
      </rPr>
      <t xml:space="preserve">insgesamt </t>
    </r>
    <r>
      <rPr>
        <sz val="10"/>
        <rFont val="Arial"/>
        <family val="2"/>
      </rPr>
      <t>wie folgt in Rechnung gestellt:</t>
    </r>
  </si>
  <si>
    <t>Bieter</t>
  </si>
  <si>
    <t>Zwischensumme Ab-/Zuschlag</t>
  </si>
  <si>
    <t>Vertrag (%)</t>
  </si>
  <si>
    <t>1.3</t>
  </si>
  <si>
    <t>(€)</t>
  </si>
  <si>
    <t>LPH 7 (Mitwirkung bei der Vergabe)</t>
  </si>
  <si>
    <t>LPH 9 (Objektbetreuung)</t>
  </si>
  <si>
    <t>LPH 8 (Objektüberwachung)</t>
  </si>
  <si>
    <t>*1.4</t>
  </si>
  <si>
    <t>1.5</t>
  </si>
  <si>
    <t xml:space="preserve">Stundensätze </t>
  </si>
  <si>
    <t xml:space="preserve">Die Stundensätze werden bei der Wertung nicht berücksichtigt </t>
  </si>
  <si>
    <t>EUR/Stunde</t>
  </si>
  <si>
    <t>Geschäftsführer / Führungspersonal</t>
  </si>
  <si>
    <t>Planungsingenieure / Meister / Projektleiter</t>
  </si>
  <si>
    <t>Projektmitarbeiter</t>
  </si>
  <si>
    <t>Für den technischen Zeichner und sonstigen Mitarbeiter mit vergleichbarer Qualifikation</t>
  </si>
  <si>
    <t>Kaufmännisches Personal</t>
  </si>
  <si>
    <t>Honorarzone III</t>
  </si>
  <si>
    <t>1.6</t>
  </si>
  <si>
    <t xml:space="preserve">1.7 </t>
  </si>
  <si>
    <t>Besondere Leistungen</t>
  </si>
  <si>
    <t>pauschal in EUR</t>
  </si>
  <si>
    <t>Summe Besondere Leistungen</t>
  </si>
  <si>
    <t>Zwischensumme Grundhonorar</t>
  </si>
  <si>
    <t>(GL, BL, Zu-/Abschlag)</t>
  </si>
  <si>
    <t xml:space="preserve">Kostenaufteilung in die KG Spielfläche, Grünfläche und Parkplatz </t>
  </si>
  <si>
    <t>Gesamthonorar (netto) (Grundhonorar + Zu-/Abschlag +BL+ 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</si>
</sst>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0000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strike/>
      <sz val="11"/>
      <color theme="1"/>
      <name val="Arial"/>
      <family val="2"/>
    </font>
    <font>
      <b/>
      <i/>
      <u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164" fontId="5" fillId="0" borderId="0" xfId="0" applyNumberFormat="1" applyFont="1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0" xfId="0" applyNumberFormat="1" applyFont="1" applyAlignment="1">
      <alignment wrapText="1"/>
    </xf>
    <xf numFmtId="165" fontId="7" fillId="0" borderId="0" xfId="0" applyNumberFormat="1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49" fontId="4" fillId="0" borderId="0" xfId="0" applyNumberFormat="1" applyFont="1"/>
    <xf numFmtId="9" fontId="7" fillId="3" borderId="1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44" fontId="7" fillId="3" borderId="1" xfId="2" applyFont="1" applyFill="1" applyBorder="1" applyAlignment="1">
      <alignment horizontal="right"/>
    </xf>
    <xf numFmtId="9" fontId="9" fillId="0" borderId="0" xfId="4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10" xfId="0" applyFont="1" applyBorder="1" applyAlignment="1">
      <alignment vertical="top" wrapText="1"/>
    </xf>
    <xf numFmtId="10" fontId="8" fillId="5" borderId="2" xfId="4" applyNumberFormat="1" applyFont="1" applyFill="1" applyBorder="1"/>
    <xf numFmtId="164" fontId="5" fillId="0" borderId="11" xfId="0" applyNumberFormat="1" applyFont="1" applyBorder="1"/>
    <xf numFmtId="0" fontId="7" fillId="0" borderId="1" xfId="0" applyFont="1" applyBorder="1"/>
    <xf numFmtId="44" fontId="2" fillId="5" borderId="1" xfId="2" applyFont="1" applyFill="1" applyBorder="1"/>
    <xf numFmtId="44" fontId="7" fillId="0" borderId="0" xfId="2" applyFont="1" applyFill="1" applyBorder="1" applyAlignment="1">
      <alignment horizontal="right"/>
    </xf>
    <xf numFmtId="9" fontId="7" fillId="0" borderId="0" xfId="0" applyNumberFormat="1" applyFont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44" fontId="4" fillId="5" borderId="1" xfId="2" applyFont="1" applyFill="1" applyBorder="1"/>
    <xf numFmtId="9" fontId="2" fillId="4" borderId="1" xfId="4" applyFont="1" applyFill="1" applyBorder="1" applyAlignment="1">
      <alignment horizontal="right"/>
    </xf>
    <xf numFmtId="9" fontId="2" fillId="3" borderId="1" xfId="4" applyFont="1" applyFill="1" applyBorder="1" applyAlignment="1">
      <alignment horizontal="right"/>
    </xf>
    <xf numFmtId="164" fontId="2" fillId="5" borderId="1" xfId="0" applyNumberFormat="1" applyFont="1" applyFill="1" applyBorder="1" applyAlignment="1">
      <alignment horizontal="right"/>
    </xf>
    <xf numFmtId="44" fontId="4" fillId="5" borderId="1" xfId="2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horizontal="right"/>
    </xf>
    <xf numFmtId="164" fontId="2" fillId="5" borderId="12" xfId="0" applyNumberFormat="1" applyFont="1" applyFill="1" applyBorder="1"/>
    <xf numFmtId="164" fontId="8" fillId="5" borderId="13" xfId="0" applyNumberFormat="1" applyFont="1" applyFill="1" applyBorder="1"/>
    <xf numFmtId="164" fontId="7" fillId="5" borderId="14" xfId="0" applyNumberFormat="1" applyFont="1" applyFill="1" applyBorder="1"/>
    <xf numFmtId="166" fontId="2" fillId="4" borderId="1" xfId="4" applyNumberFormat="1" applyFont="1" applyFill="1" applyBorder="1" applyAlignment="1">
      <alignment horizontal="right"/>
    </xf>
    <xf numFmtId="166" fontId="7" fillId="3" borderId="1" xfId="0" applyNumberFormat="1" applyFont="1" applyFill="1" applyBorder="1" applyAlignment="1">
      <alignment horizontal="right"/>
    </xf>
    <xf numFmtId="166" fontId="2" fillId="5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9" fontId="2" fillId="0" borderId="0" xfId="4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1" fillId="0" borderId="0" xfId="3" applyNumberFormat="1" applyFill="1" applyBorder="1" applyAlignment="1">
      <alignment horizontal="right"/>
    </xf>
    <xf numFmtId="49" fontId="4" fillId="0" borderId="0" xfId="0" quotePrefix="1" applyNumberFormat="1" applyFont="1" applyAlignment="1">
      <alignment horizontal="left" vertical="top"/>
    </xf>
    <xf numFmtId="0" fontId="4" fillId="0" borderId="0" xfId="0" quotePrefix="1" applyFont="1"/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44" fontId="4" fillId="3" borderId="1" xfId="5" applyFont="1" applyFill="1" applyBorder="1" applyAlignment="1">
      <alignment horizontal="right" vertical="center"/>
    </xf>
    <xf numFmtId="44" fontId="4" fillId="3" borderId="1" xfId="5" applyFont="1" applyFill="1" applyBorder="1" applyAlignment="1">
      <alignment vertical="center"/>
    </xf>
    <xf numFmtId="164" fontId="16" fillId="4" borderId="1" xfId="3" applyNumberFormat="1" applyFont="1" applyFill="1" applyBorder="1" applyAlignment="1">
      <alignment horizontal="right"/>
    </xf>
    <xf numFmtId="0" fontId="2" fillId="5" borderId="5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right" vertical="top" wrapText="1"/>
    </xf>
    <xf numFmtId="0" fontId="2" fillId="5" borderId="4" xfId="0" applyFont="1" applyFill="1" applyBorder="1" applyAlignment="1">
      <alignment horizontal="right" vertical="top" wrapText="1"/>
    </xf>
    <xf numFmtId="0" fontId="2" fillId="5" borderId="3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2" fillId="5" borderId="1" xfId="0" applyFont="1" applyFill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" fillId="0" borderId="0" xfId="0" applyFont="1"/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4" fontId="4" fillId="3" borderId="20" xfId="5" applyFont="1" applyFill="1" applyBorder="1" applyAlignment="1">
      <alignment vertical="center"/>
    </xf>
    <xf numFmtId="44" fontId="0" fillId="3" borderId="21" xfId="5" applyFont="1" applyFill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6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5" borderId="1" xfId="0" applyFont="1" applyFill="1" applyBorder="1" applyAlignment="1">
      <alignment horizontal="right" vertical="top" wrapText="1"/>
    </xf>
    <xf numFmtId="164" fontId="7" fillId="5" borderId="1" xfId="0" applyNumberFormat="1" applyFont="1" applyFill="1" applyBorder="1" applyAlignment="1">
      <alignment horizontal="right"/>
    </xf>
    <xf numFmtId="9" fontId="17" fillId="0" borderId="24" xfId="4" applyFont="1" applyFill="1" applyBorder="1" applyAlignment="1">
      <alignment horizontal="center"/>
    </xf>
    <xf numFmtId="9" fontId="17" fillId="0" borderId="15" xfId="4" applyFont="1" applyFill="1" applyBorder="1" applyAlignment="1">
      <alignment horizontal="center"/>
    </xf>
    <xf numFmtId="9" fontId="17" fillId="0" borderId="0" xfId="4" applyFont="1" applyFill="1" applyBorder="1" applyAlignment="1">
      <alignment horizontal="center"/>
    </xf>
    <xf numFmtId="0" fontId="4" fillId="0" borderId="0" xfId="0" applyFont="1" applyFill="1"/>
    <xf numFmtId="0" fontId="2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horizontal="right"/>
    </xf>
    <xf numFmtId="0" fontId="2" fillId="0" borderId="0" xfId="0" applyFont="1" applyFill="1"/>
  </cellXfs>
  <cellStyles count="6">
    <cellStyle name="20 % - Akzent1" xfId="3" builtinId="30"/>
    <cellStyle name="Prozent" xfId="4" builtinId="5"/>
    <cellStyle name="Standard" xfId="0" builtinId="0"/>
    <cellStyle name="Standard 3" xfId="1" xr:uid="{00000000-0005-0000-0000-000002000000}"/>
    <cellStyle name="Währung" xfId="2" builtinId="4"/>
    <cellStyle name="Währung 2" xfId="5" xr:uid="{C6D85929-96CE-4BA5-B9C1-A3D0D27255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67"/>
  <sheetViews>
    <sheetView tabSelected="1" zoomScaleNormal="100" workbookViewId="0">
      <selection activeCell="G47" sqref="G47"/>
    </sheetView>
  </sheetViews>
  <sheetFormatPr baseColWidth="10" defaultRowHeight="15" x14ac:dyDescent="0.25"/>
  <cols>
    <col min="1" max="1" width="7.42578125" style="4" customWidth="1"/>
    <col min="2" max="2" width="24.5703125" customWidth="1"/>
    <col min="3" max="3" width="10.85546875" customWidth="1"/>
    <col min="4" max="4" width="4.7109375" customWidth="1"/>
    <col min="5" max="6" width="21.28515625" customWidth="1"/>
    <col min="7" max="7" width="23" customWidth="1"/>
  </cols>
  <sheetData>
    <row r="1" spans="1:8" ht="18" x14ac:dyDescent="0.25">
      <c r="B1" s="3" t="s">
        <v>3</v>
      </c>
      <c r="C1" s="1"/>
      <c r="D1" s="1"/>
      <c r="E1" s="5"/>
      <c r="F1" s="5"/>
      <c r="G1" s="6"/>
      <c r="H1" s="1"/>
    </row>
    <row r="2" spans="1:8" ht="18" x14ac:dyDescent="0.25">
      <c r="B2" s="3"/>
      <c r="C2" s="1"/>
      <c r="D2" s="1"/>
      <c r="E2" s="5"/>
      <c r="F2" s="5"/>
      <c r="G2" s="6"/>
      <c r="H2" s="1"/>
    </row>
    <row r="3" spans="1:8" ht="18" customHeight="1" x14ac:dyDescent="0.25">
      <c r="B3" s="31" t="s">
        <v>36</v>
      </c>
      <c r="C3" s="74"/>
      <c r="D3" s="74"/>
      <c r="E3" s="74"/>
      <c r="F3" s="74"/>
      <c r="G3" s="74"/>
      <c r="H3" s="1"/>
    </row>
    <row r="4" spans="1:8" ht="18" x14ac:dyDescent="0.25">
      <c r="B4" s="3"/>
      <c r="C4" s="1"/>
      <c r="D4" s="1"/>
      <c r="E4" s="5"/>
      <c r="F4" s="48"/>
      <c r="G4" s="53"/>
      <c r="H4" s="1"/>
    </row>
    <row r="5" spans="1:8" ht="18" x14ac:dyDescent="0.25">
      <c r="B5" s="3"/>
      <c r="C5" s="1"/>
      <c r="D5" s="1"/>
      <c r="E5" s="5"/>
      <c r="F5" s="5"/>
      <c r="G5" s="6"/>
      <c r="H5" s="1"/>
    </row>
    <row r="6" spans="1:8" ht="15" customHeight="1" x14ac:dyDescent="0.25">
      <c r="B6" s="80" t="s">
        <v>8</v>
      </c>
      <c r="C6" s="80"/>
      <c r="D6" s="80"/>
      <c r="E6" s="80"/>
      <c r="F6" s="80"/>
      <c r="G6" s="80"/>
      <c r="H6" s="1"/>
    </row>
    <row r="7" spans="1:8" ht="17.100000000000001" customHeight="1" x14ac:dyDescent="0.25">
      <c r="B7" s="86" t="s">
        <v>7</v>
      </c>
      <c r="C7" s="87"/>
      <c r="D7" s="87"/>
      <c r="E7" s="87"/>
      <c r="F7" s="87"/>
      <c r="G7" s="87"/>
      <c r="H7" s="1"/>
    </row>
    <row r="8" spans="1:8" x14ac:dyDescent="0.25">
      <c r="B8" s="8"/>
      <c r="C8" s="8"/>
      <c r="D8" s="8"/>
      <c r="E8" s="8"/>
      <c r="F8" s="8"/>
      <c r="G8" s="8"/>
      <c r="H8" s="1"/>
    </row>
    <row r="9" spans="1:8" ht="15" customHeight="1" x14ac:dyDescent="0.25">
      <c r="A9" s="4" t="s">
        <v>2</v>
      </c>
      <c r="B9" s="81" t="s">
        <v>11</v>
      </c>
      <c r="C9" s="81"/>
      <c r="D9" s="81"/>
      <c r="E9" s="81"/>
      <c r="F9" s="81"/>
      <c r="G9" s="81"/>
      <c r="H9" s="1"/>
    </row>
    <row r="10" spans="1:8" ht="15" customHeight="1" x14ac:dyDescent="0.25">
      <c r="B10" s="81"/>
      <c r="C10" s="81"/>
      <c r="D10" s="81"/>
      <c r="E10" s="81"/>
      <c r="F10" s="81"/>
      <c r="G10" s="81"/>
      <c r="H10" s="1"/>
    </row>
    <row r="11" spans="1:8" ht="15" customHeight="1" x14ac:dyDescent="0.25">
      <c r="B11" s="13"/>
      <c r="C11" s="13"/>
      <c r="D11" s="13"/>
      <c r="E11" s="13"/>
      <c r="F11" s="13"/>
      <c r="G11" s="13"/>
      <c r="H11" s="1"/>
    </row>
    <row r="12" spans="1:8" ht="15" customHeight="1" x14ac:dyDescent="0.25">
      <c r="B12" s="12"/>
      <c r="C12" s="11"/>
      <c r="D12" s="11"/>
      <c r="E12" s="11"/>
      <c r="F12" s="22"/>
      <c r="G12" s="9" t="s">
        <v>40</v>
      </c>
      <c r="H12" s="1"/>
    </row>
    <row r="13" spans="1:8" ht="15" customHeight="1" x14ac:dyDescent="0.25">
      <c r="B13" s="86" t="s">
        <v>5</v>
      </c>
      <c r="C13" s="87"/>
      <c r="D13" s="87"/>
      <c r="E13" s="87"/>
      <c r="F13" s="54"/>
      <c r="G13" s="63">
        <v>574000</v>
      </c>
      <c r="H13" s="1"/>
    </row>
    <row r="14" spans="1:8" ht="15" customHeight="1" x14ac:dyDescent="0.25">
      <c r="B14" s="86" t="s">
        <v>4</v>
      </c>
      <c r="C14" s="87"/>
      <c r="D14" s="87"/>
      <c r="E14" s="87"/>
      <c r="F14" s="87"/>
      <c r="G14" s="87"/>
      <c r="H14" s="1"/>
    </row>
    <row r="15" spans="1:8" ht="15" customHeight="1" x14ac:dyDescent="0.25">
      <c r="B15" s="14"/>
      <c r="C15" s="8"/>
      <c r="D15" s="8"/>
      <c r="E15" s="8"/>
      <c r="F15" s="8"/>
      <c r="G15" s="8"/>
      <c r="H15" s="1"/>
    </row>
    <row r="16" spans="1:8" ht="17.100000000000001" customHeight="1" x14ac:dyDescent="0.25">
      <c r="A16" s="16" t="s">
        <v>6</v>
      </c>
      <c r="B16" s="4" t="s">
        <v>9</v>
      </c>
      <c r="C16" s="4"/>
      <c r="D16" s="8"/>
      <c r="E16" s="8"/>
      <c r="F16" s="8"/>
      <c r="G16" s="8"/>
      <c r="H16" s="1"/>
    </row>
    <row r="17" spans="1:8" x14ac:dyDescent="0.25">
      <c r="B17" s="89" t="s">
        <v>54</v>
      </c>
      <c r="C17" s="89"/>
      <c r="D17" s="8"/>
      <c r="E17" s="8"/>
      <c r="F17" s="8"/>
      <c r="G17" s="10" t="s">
        <v>0</v>
      </c>
      <c r="H17" s="1"/>
    </row>
    <row r="18" spans="1:8" x14ac:dyDescent="0.25">
      <c r="B18" s="89" t="s">
        <v>12</v>
      </c>
      <c r="C18" s="89"/>
      <c r="D18" s="8"/>
      <c r="E18" s="8"/>
      <c r="F18" s="8"/>
      <c r="G18" s="17"/>
      <c r="H18" s="1"/>
    </row>
    <row r="19" spans="1:8" x14ac:dyDescent="0.25">
      <c r="B19" s="8"/>
      <c r="C19" s="8"/>
      <c r="D19" s="8"/>
      <c r="E19" s="8"/>
      <c r="F19" s="8"/>
      <c r="G19" s="8"/>
      <c r="H19" s="1"/>
    </row>
    <row r="20" spans="1:8" x14ac:dyDescent="0.25">
      <c r="A20" s="4" t="s">
        <v>14</v>
      </c>
      <c r="B20" s="4" t="s">
        <v>15</v>
      </c>
      <c r="C20" s="8"/>
      <c r="D20" s="8"/>
      <c r="E20" s="26" t="s">
        <v>38</v>
      </c>
      <c r="F20" s="26" t="s">
        <v>16</v>
      </c>
      <c r="G20" s="26" t="s">
        <v>17</v>
      </c>
      <c r="H20" s="1"/>
    </row>
    <row r="21" spans="1:8" x14ac:dyDescent="0.25">
      <c r="B21" s="78" t="s">
        <v>18</v>
      </c>
      <c r="C21" s="78"/>
      <c r="D21" s="78"/>
      <c r="E21" s="45">
        <v>0.03</v>
      </c>
      <c r="F21" s="46"/>
      <c r="G21" s="41"/>
      <c r="H21" s="1"/>
    </row>
    <row r="22" spans="1:8" x14ac:dyDescent="0.25">
      <c r="B22" s="78" t="s">
        <v>19</v>
      </c>
      <c r="C22" s="78"/>
      <c r="D22" s="78"/>
      <c r="E22" s="45">
        <v>0.1</v>
      </c>
      <c r="F22" s="46"/>
      <c r="G22" s="41"/>
      <c r="H22" s="1"/>
    </row>
    <row r="23" spans="1:8" x14ac:dyDescent="0.25">
      <c r="B23" s="78" t="s">
        <v>20</v>
      </c>
      <c r="C23" s="78"/>
      <c r="D23" s="78"/>
      <c r="E23" s="45">
        <v>0.16</v>
      </c>
      <c r="F23" s="46"/>
      <c r="G23" s="41"/>
      <c r="H23" s="1"/>
    </row>
    <row r="24" spans="1:8" x14ac:dyDescent="0.25">
      <c r="B24" s="78" t="s">
        <v>21</v>
      </c>
      <c r="C24" s="78"/>
      <c r="D24" s="78"/>
      <c r="E24" s="45">
        <v>0.04</v>
      </c>
      <c r="F24" s="46"/>
      <c r="G24" s="41"/>
      <c r="H24" s="1"/>
    </row>
    <row r="25" spans="1:8" x14ac:dyDescent="0.25">
      <c r="B25" s="78" t="s">
        <v>22</v>
      </c>
      <c r="C25" s="78"/>
      <c r="D25" s="78"/>
      <c r="E25" s="45">
        <v>0.25</v>
      </c>
      <c r="F25" s="46"/>
      <c r="G25" s="41"/>
      <c r="H25" s="1"/>
    </row>
    <row r="26" spans="1:8" x14ac:dyDescent="0.25">
      <c r="B26" s="78" t="s">
        <v>23</v>
      </c>
      <c r="C26" s="78"/>
      <c r="D26" s="79"/>
      <c r="E26" s="45">
        <v>6.5000000000000002E-2</v>
      </c>
      <c r="F26" s="46"/>
      <c r="G26" s="41"/>
      <c r="H26" s="1"/>
    </row>
    <row r="27" spans="1:8" x14ac:dyDescent="0.25">
      <c r="B27" s="78" t="s">
        <v>41</v>
      </c>
      <c r="C27" s="78"/>
      <c r="D27" s="79"/>
      <c r="E27" s="45">
        <v>0.01</v>
      </c>
      <c r="F27" s="46"/>
      <c r="G27" s="41"/>
      <c r="H27" s="1"/>
    </row>
    <row r="28" spans="1:8" x14ac:dyDescent="0.25">
      <c r="B28" s="78" t="s">
        <v>43</v>
      </c>
      <c r="C28" s="78"/>
      <c r="D28" s="79"/>
      <c r="E28" s="45">
        <v>0.3</v>
      </c>
      <c r="F28" s="46"/>
      <c r="G28" s="41"/>
      <c r="H28" s="1"/>
    </row>
    <row r="29" spans="1:8" x14ac:dyDescent="0.25">
      <c r="B29" s="78" t="s">
        <v>42</v>
      </c>
      <c r="C29" s="78"/>
      <c r="D29" s="78"/>
      <c r="E29" s="45">
        <v>0.02</v>
      </c>
      <c r="F29" s="46"/>
      <c r="G29" s="41"/>
      <c r="H29" s="1"/>
    </row>
    <row r="30" spans="1:8" x14ac:dyDescent="0.25">
      <c r="B30" s="70" t="s">
        <v>24</v>
      </c>
      <c r="C30" s="71"/>
      <c r="D30" s="72"/>
      <c r="E30" s="47">
        <f>SUM(E21:E29)</f>
        <v>0.97500000000000009</v>
      </c>
      <c r="F30" s="47">
        <f>SUM(F21:F29)</f>
        <v>0</v>
      </c>
      <c r="G30" s="40">
        <f>SUM(G21:G29)</f>
        <v>0</v>
      </c>
      <c r="H30" s="1"/>
    </row>
    <row r="31" spans="1:8" x14ac:dyDescent="0.25">
      <c r="B31" s="8"/>
      <c r="C31" s="8"/>
      <c r="D31" s="8"/>
      <c r="E31" s="8"/>
      <c r="F31" s="8"/>
      <c r="G31" s="8"/>
      <c r="H31" s="1"/>
    </row>
    <row r="32" spans="1:8" ht="17.100000000000001" customHeight="1" x14ac:dyDescent="0.25">
      <c r="A32" s="18" t="s">
        <v>39</v>
      </c>
      <c r="B32" s="88" t="s">
        <v>10</v>
      </c>
      <c r="C32" s="88"/>
      <c r="D32" s="88"/>
      <c r="E32" s="88"/>
      <c r="F32" s="88"/>
      <c r="G32" s="88"/>
      <c r="H32" s="15"/>
    </row>
    <row r="33" spans="1:8" ht="17.100000000000001" customHeight="1" x14ac:dyDescent="0.25">
      <c r="A33" s="18"/>
      <c r="B33" s="73" t="s">
        <v>33</v>
      </c>
      <c r="C33" s="73"/>
      <c r="D33" s="73"/>
      <c r="E33" s="73"/>
      <c r="F33" s="73"/>
      <c r="G33" s="20"/>
      <c r="H33" s="15"/>
    </row>
    <row r="34" spans="1:8" ht="15" customHeight="1" x14ac:dyDescent="0.25">
      <c r="B34" s="76" t="s">
        <v>13</v>
      </c>
      <c r="C34" s="76"/>
      <c r="D34" s="76"/>
      <c r="E34" s="76"/>
      <c r="F34" s="76"/>
      <c r="H34" s="15"/>
    </row>
    <row r="35" spans="1:8" ht="15" customHeight="1" x14ac:dyDescent="0.25">
      <c r="B35" s="21"/>
      <c r="C35" s="21"/>
      <c r="D35" s="21"/>
      <c r="E35" s="22" t="s">
        <v>25</v>
      </c>
      <c r="F35" s="22" t="s">
        <v>26</v>
      </c>
      <c r="H35" s="15"/>
    </row>
    <row r="36" spans="1:8" x14ac:dyDescent="0.25">
      <c r="B36" s="15" t="s">
        <v>27</v>
      </c>
      <c r="C36" s="15"/>
      <c r="D36" s="15"/>
      <c r="E36" s="24"/>
      <c r="F36" s="17"/>
      <c r="G36" s="32">
        <f>IF(E36&gt;0,E36,(G30*F36))</f>
        <v>0</v>
      </c>
      <c r="H36" s="15"/>
    </row>
    <row r="37" spans="1:8" x14ac:dyDescent="0.25">
      <c r="B37" s="23" t="s">
        <v>28</v>
      </c>
      <c r="C37" s="23"/>
      <c r="D37" s="23"/>
      <c r="E37" s="24"/>
      <c r="F37" s="17"/>
      <c r="G37" s="32">
        <f>IF(E37&gt;0,E37,(G30*F37))</f>
        <v>0</v>
      </c>
      <c r="H37" s="15"/>
    </row>
    <row r="38" spans="1:8" x14ac:dyDescent="0.25">
      <c r="B38" s="75" t="s">
        <v>37</v>
      </c>
      <c r="C38" s="75"/>
      <c r="D38" s="75"/>
      <c r="E38" s="33"/>
      <c r="F38" s="34"/>
      <c r="G38" s="36">
        <f>IF(G36&gt;0,G30-G36,G30+G37)</f>
        <v>0</v>
      </c>
      <c r="H38" s="15"/>
    </row>
    <row r="39" spans="1:8" x14ac:dyDescent="0.25">
      <c r="A39" s="110"/>
      <c r="B39" s="111"/>
      <c r="C39" s="111"/>
      <c r="D39" s="111"/>
      <c r="E39" s="109"/>
      <c r="F39" s="109"/>
      <c r="G39" s="112"/>
      <c r="H39" s="113"/>
    </row>
    <row r="40" spans="1:8" ht="15" customHeight="1" x14ac:dyDescent="0.25">
      <c r="A40" s="4" t="s">
        <v>44</v>
      </c>
      <c r="B40" s="4" t="s">
        <v>1</v>
      </c>
      <c r="C40" s="2"/>
      <c r="D40" s="1"/>
      <c r="E40" s="2"/>
      <c r="F40" s="2"/>
      <c r="G40" s="2"/>
    </row>
    <row r="41" spans="1:8" x14ac:dyDescent="0.25">
      <c r="B41" s="82" t="s">
        <v>35</v>
      </c>
      <c r="C41" s="83"/>
      <c r="D41" s="83"/>
      <c r="E41" s="83"/>
      <c r="F41" s="83"/>
      <c r="G41" s="83"/>
    </row>
    <row r="42" spans="1:8" x14ac:dyDescent="0.25">
      <c r="B42" s="1"/>
      <c r="C42" s="1"/>
      <c r="D42" s="1"/>
      <c r="E42" s="2" t="s">
        <v>34</v>
      </c>
      <c r="F42" s="2" t="s">
        <v>26</v>
      </c>
      <c r="G42" s="19"/>
    </row>
    <row r="43" spans="1:8" x14ac:dyDescent="0.25">
      <c r="B43" s="84"/>
      <c r="C43" s="85"/>
      <c r="D43" s="85"/>
      <c r="E43" s="37"/>
      <c r="F43" s="38"/>
      <c r="G43" s="39">
        <f>IF(E43&gt;0,(G38*E43),(G38*F43))</f>
        <v>0</v>
      </c>
    </row>
    <row r="44" spans="1:8" x14ac:dyDescent="0.25">
      <c r="B44" s="77" t="s">
        <v>29</v>
      </c>
      <c r="C44" s="77"/>
      <c r="D44" s="77"/>
      <c r="E44" s="25"/>
      <c r="F44" s="25"/>
      <c r="G44" s="35">
        <f>G38+G43</f>
        <v>0</v>
      </c>
    </row>
    <row r="45" spans="1:8" x14ac:dyDescent="0.25">
      <c r="B45" s="1"/>
      <c r="E45" s="7"/>
      <c r="F45" s="7"/>
      <c r="G45" s="7"/>
    </row>
    <row r="46" spans="1:8" x14ac:dyDescent="0.25">
      <c r="A46" s="56" t="s">
        <v>45</v>
      </c>
      <c r="B46" s="4" t="s">
        <v>57</v>
      </c>
      <c r="C46" s="8"/>
      <c r="D46" s="8"/>
      <c r="E46" s="26"/>
      <c r="F46" s="26"/>
      <c r="G46" s="26" t="s">
        <v>58</v>
      </c>
    </row>
    <row r="47" spans="1:8" x14ac:dyDescent="0.25">
      <c r="A47" s="56"/>
      <c r="B47" s="78" t="s">
        <v>62</v>
      </c>
      <c r="C47" s="78"/>
      <c r="D47" s="78"/>
      <c r="E47" s="78"/>
      <c r="F47" s="51"/>
      <c r="G47" s="41"/>
    </row>
    <row r="48" spans="1:8" x14ac:dyDescent="0.25">
      <c r="A48" s="56"/>
      <c r="B48" s="105" t="s">
        <v>59</v>
      </c>
      <c r="C48" s="105"/>
      <c r="D48" s="105"/>
      <c r="E48" s="49"/>
      <c r="F48" s="51"/>
      <c r="G48" s="106">
        <f>G47</f>
        <v>0</v>
      </c>
    </row>
    <row r="49" spans="1:8" x14ac:dyDescent="0.25">
      <c r="B49" s="49"/>
      <c r="C49" s="49"/>
      <c r="D49" s="49"/>
      <c r="E49" s="50"/>
      <c r="F49" s="51"/>
      <c r="G49" s="52"/>
    </row>
    <row r="50" spans="1:8" ht="17.25" customHeight="1" x14ac:dyDescent="0.25">
      <c r="B50" s="105" t="s">
        <v>60</v>
      </c>
      <c r="C50" s="105"/>
      <c r="D50" s="105"/>
      <c r="E50" s="107" t="s">
        <v>61</v>
      </c>
      <c r="F50" s="108"/>
      <c r="G50" s="106">
        <f>G44+G48</f>
        <v>0</v>
      </c>
    </row>
    <row r="51" spans="1:8" x14ac:dyDescent="0.25">
      <c r="B51" s="1"/>
      <c r="E51" s="7"/>
      <c r="F51" s="7"/>
      <c r="G51" s="7"/>
    </row>
    <row r="52" spans="1:8" ht="15.75" thickBot="1" x14ac:dyDescent="0.3">
      <c r="A52" s="55" t="s">
        <v>55</v>
      </c>
      <c r="B52" s="27" t="s">
        <v>30</v>
      </c>
      <c r="C52" s="14"/>
      <c r="D52" s="14"/>
      <c r="E52" s="14"/>
      <c r="F52" s="14"/>
      <c r="G52" s="1"/>
    </row>
    <row r="53" spans="1:8" x14ac:dyDescent="0.25">
      <c r="A53" s="18"/>
      <c r="B53" s="64" t="s">
        <v>63</v>
      </c>
      <c r="C53" s="65"/>
      <c r="D53" s="65"/>
      <c r="E53" s="65"/>
      <c r="F53" s="28"/>
      <c r="G53" s="42">
        <f>G44</f>
        <v>0</v>
      </c>
    </row>
    <row r="54" spans="1:8" x14ac:dyDescent="0.25">
      <c r="B54" s="66" t="s">
        <v>31</v>
      </c>
      <c r="C54" s="67"/>
      <c r="D54" s="67"/>
      <c r="E54" s="67"/>
      <c r="F54" s="29">
        <v>0.19</v>
      </c>
      <c r="G54" s="43">
        <f>G53*F54</f>
        <v>0</v>
      </c>
    </row>
    <row r="55" spans="1:8" ht="30" customHeight="1" thickBot="1" x14ac:dyDescent="0.3">
      <c r="B55" s="68" t="s">
        <v>32</v>
      </c>
      <c r="C55" s="69"/>
      <c r="D55" s="69"/>
      <c r="E55" s="69"/>
      <c r="F55" s="30"/>
      <c r="G55" s="44">
        <f>G53+G54</f>
        <v>0</v>
      </c>
    </row>
    <row r="56" spans="1:8" x14ac:dyDescent="0.25">
      <c r="B56" s="1"/>
      <c r="C56" s="1"/>
      <c r="D56" s="1"/>
      <c r="E56" s="7"/>
      <c r="F56" s="7"/>
      <c r="G56" s="7"/>
    </row>
    <row r="57" spans="1:8" x14ac:dyDescent="0.25">
      <c r="B57" s="1"/>
      <c r="C57" s="1"/>
      <c r="D57" s="1"/>
      <c r="E57" s="7"/>
      <c r="F57" s="7"/>
      <c r="G57" s="7"/>
    </row>
    <row r="58" spans="1:8" x14ac:dyDescent="0.25">
      <c r="A58" s="56" t="s">
        <v>56</v>
      </c>
      <c r="B58" s="4" t="s">
        <v>46</v>
      </c>
      <c r="C58" s="1"/>
      <c r="D58" s="1"/>
      <c r="E58" s="7"/>
      <c r="F58" s="7"/>
      <c r="G58" s="7"/>
    </row>
    <row r="59" spans="1:8" x14ac:dyDescent="0.25">
      <c r="B59" s="1" t="s">
        <v>47</v>
      </c>
      <c r="C59" s="1"/>
      <c r="D59" s="1"/>
      <c r="E59" s="7"/>
      <c r="F59" s="7"/>
      <c r="G59" s="7"/>
    </row>
    <row r="60" spans="1:8" x14ac:dyDescent="0.25">
      <c r="B60" s="1"/>
      <c r="C60" s="1"/>
      <c r="D60" s="1"/>
      <c r="E60" s="7"/>
      <c r="F60" s="7"/>
      <c r="G60" s="7"/>
    </row>
    <row r="61" spans="1:8" x14ac:dyDescent="0.25">
      <c r="B61" s="4"/>
      <c r="C61" s="1"/>
      <c r="D61" s="1"/>
      <c r="E61" s="2"/>
      <c r="F61" s="2"/>
      <c r="G61" s="10" t="s">
        <v>48</v>
      </c>
      <c r="H61" s="1"/>
    </row>
    <row r="62" spans="1:8" x14ac:dyDescent="0.25">
      <c r="B62" s="94" t="s">
        <v>49</v>
      </c>
      <c r="C62" s="95"/>
      <c r="D62" s="95"/>
      <c r="E62" s="95"/>
      <c r="F62" s="58"/>
      <c r="G62" s="61"/>
    </row>
    <row r="63" spans="1:8" x14ac:dyDescent="0.25">
      <c r="B63" s="96" t="s">
        <v>50</v>
      </c>
      <c r="C63" s="97"/>
      <c r="D63" s="97"/>
      <c r="E63" s="98"/>
      <c r="F63" s="58"/>
      <c r="G63" s="61"/>
    </row>
    <row r="64" spans="1:8" x14ac:dyDescent="0.25">
      <c r="B64" s="94" t="s">
        <v>51</v>
      </c>
      <c r="C64" s="95"/>
      <c r="D64" s="95"/>
      <c r="E64" s="95"/>
      <c r="F64" s="58"/>
      <c r="G64" s="62"/>
    </row>
    <row r="65" spans="2:7" x14ac:dyDescent="0.25">
      <c r="B65" s="99" t="s">
        <v>52</v>
      </c>
      <c r="C65" s="100"/>
      <c r="D65" s="100"/>
      <c r="E65" s="101"/>
      <c r="F65" s="59"/>
      <c r="G65" s="90"/>
    </row>
    <row r="66" spans="2:7" x14ac:dyDescent="0.25">
      <c r="B66" s="102"/>
      <c r="C66" s="103"/>
      <c r="D66" s="103"/>
      <c r="E66" s="104"/>
      <c r="F66" s="60"/>
      <c r="G66" s="91"/>
    </row>
    <row r="67" spans="2:7" x14ac:dyDescent="0.25">
      <c r="B67" s="92" t="s">
        <v>53</v>
      </c>
      <c r="C67" s="93"/>
      <c r="D67" s="93"/>
      <c r="E67" s="93"/>
      <c r="F67" s="57"/>
      <c r="G67" s="62"/>
    </row>
  </sheetData>
  <mergeCells count="38">
    <mergeCell ref="B17:C17"/>
    <mergeCell ref="G65:G66"/>
    <mergeCell ref="B67:E67"/>
    <mergeCell ref="B62:E62"/>
    <mergeCell ref="B64:E64"/>
    <mergeCell ref="B63:E63"/>
    <mergeCell ref="B65:E66"/>
    <mergeCell ref="B29:D29"/>
    <mergeCell ref="B21:D21"/>
    <mergeCell ref="B22:D22"/>
    <mergeCell ref="B23:D23"/>
    <mergeCell ref="B24:D24"/>
    <mergeCell ref="B25:D25"/>
    <mergeCell ref="C3:G3"/>
    <mergeCell ref="B38:D38"/>
    <mergeCell ref="B34:F34"/>
    <mergeCell ref="B44:D44"/>
    <mergeCell ref="B26:D26"/>
    <mergeCell ref="B27:D27"/>
    <mergeCell ref="B28:D28"/>
    <mergeCell ref="B6:G6"/>
    <mergeCell ref="B9:G10"/>
    <mergeCell ref="B41:G41"/>
    <mergeCell ref="B43:D43"/>
    <mergeCell ref="B14:G14"/>
    <mergeCell ref="B13:E13"/>
    <mergeCell ref="B32:G32"/>
    <mergeCell ref="B18:C18"/>
    <mergeCell ref="B7:G7"/>
    <mergeCell ref="B53:E53"/>
    <mergeCell ref="B54:E54"/>
    <mergeCell ref="B55:E55"/>
    <mergeCell ref="B30:D30"/>
    <mergeCell ref="B33:F33"/>
    <mergeCell ref="B47:E47"/>
    <mergeCell ref="B48:D48"/>
    <mergeCell ref="B50:D50"/>
    <mergeCell ref="E50:F50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 scaleWithDoc="0">
    <oddHeader>&amp;R&amp;"Arial,Fett"&amp;14 &amp;"Arial,Standard"&amp;11
&amp;8(Honorarangebot HOAI)</oddHeader>
    <oddFooter>&amp;L&amp;"Arial,Standard"&amp;8ZVS Saarlouis, Stand 09/2024&amp;R&amp;"Arial,Standard"&amp;8&amp;P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 gemäß HOAI</vt:lpstr>
      <vt:lpstr>an_summe_angebot</vt:lpstr>
    </vt:vector>
  </TitlesOfParts>
  <Company>StMB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III.16.2a Honorarangebot nach HOAI</dc:title>
  <dc:subject>III.16.2a Honorarangebot nach HOAI</dc:subject>
  <dc:creator>Z5</dc:creator>
  <cp:lastModifiedBy>Alger, Victoria</cp:lastModifiedBy>
  <cp:lastPrinted>2024-09-30T14:42:07Z</cp:lastPrinted>
  <dcterms:created xsi:type="dcterms:W3CDTF">2016-04-28T13:33:43Z</dcterms:created>
  <dcterms:modified xsi:type="dcterms:W3CDTF">2026-04-21T07:07:03Z</dcterms:modified>
</cp:coreProperties>
</file>